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m Since 01-12-2021\Uttarakhand\VIS(2022-23)-PL460-367-645, Ms. Polypals Global Pvt Ltd\document\Extra\"/>
    </mc:Choice>
  </mc:AlternateContent>
  <xr:revisionPtr revIDLastSave="0" documentId="13_ncr:1_{3325B745-BF2D-4551-B466-3FDF9AFA722C}" xr6:coauthVersionLast="47" xr6:coauthVersionMax="47" xr10:uidLastSave="{00000000-0000-0000-0000-000000000000}"/>
  <bookViews>
    <workbookView xWindow="-120" yWindow="-120" windowWidth="21840" windowHeight="13140" xr2:uid="{7518A3FD-F9FE-4642-A318-F63A4054578A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H28" i="1"/>
</calcChain>
</file>

<file path=xl/sharedStrings.xml><?xml version="1.0" encoding="utf-8"?>
<sst xmlns="http://schemas.openxmlformats.org/spreadsheetml/2006/main" count="100" uniqueCount="89">
  <si>
    <t>Sr. No.</t>
  </si>
  <si>
    <t>Asset Description</t>
  </si>
  <si>
    <t>Specification</t>
  </si>
  <si>
    <t>Quantity</t>
  </si>
  <si>
    <t>Make</t>
  </si>
  <si>
    <t>Model</t>
  </si>
  <si>
    <t>Amount as per quotation</t>
  </si>
  <si>
    <t>Air Compressor</t>
  </si>
  <si>
    <t>203 CFM @ 7.5 KG/CM2</t>
  </si>
  <si>
    <t>Atlas Copco</t>
  </si>
  <si>
    <t xml:space="preserve">GA 30 – 7.5 FF </t>
  </si>
  <si>
    <t>Air Handling Unit</t>
  </si>
  <si>
    <t>EVAPORATIVE COOLING AIR HANDLING UNIT FOR KITCHEN VENTILATION</t>
  </si>
  <si>
    <t>Infanite</t>
  </si>
  <si>
    <t>INF/C-76/AHU/100/SISW/BACKWARD CURVE</t>
  </si>
  <si>
    <t>EXHAUST AIR BLOWER FOR PLANT VENTILATION:</t>
  </si>
  <si>
    <t>INF/C-85/100/SISW/BACKWARD CURVE</t>
  </si>
  <si>
    <t>EXHAUST AIR BLOWER FOR CALENDAR EXHAUST</t>
  </si>
  <si>
    <t>INF/C-58/100/SISW/BACKWARD CURVE</t>
  </si>
  <si>
    <t>UNIFORM AIR DISTRIBUTION (DUCTING) FOR AHU</t>
  </si>
  <si>
    <t>Square ducting 24g, with GI Flange Joints, Nitrile foam sheet of 9 mm thk. On Exposed Supply Air</t>
  </si>
  <si>
    <t>Conditioned Ducts. Aluminum powder coated Double deflection grilles</t>
  </si>
  <si>
    <t>with VCD for Uniform Air Distribution</t>
  </si>
  <si>
    <t>Boiler</t>
  </si>
  <si>
    <t>OIL FIRED THERMIC FLUID HEATERS</t>
  </si>
  <si>
    <t>Neotech</t>
  </si>
  <si>
    <t xml:space="preserve">NT : 600 [FO]                  </t>
  </si>
  <si>
    <t>Beta Ray Gauge</t>
  </si>
  <si>
    <t>Scanning Frame</t>
  </si>
  <si>
    <t>Jasch</t>
  </si>
  <si>
    <t>X-ray Transmission Sensor (5 Watt, 4.9 KV Max.)</t>
  </si>
  <si>
    <t>Software Package</t>
  </si>
  <si>
    <t>Display of Scanned thickness Profile in terms of Physical linear scale on the web</t>
  </si>
  <si>
    <t>Computer Control &amp; Display Station</t>
  </si>
  <si>
    <t>· 21.5” Capacitive touch screen display,128 GB SSD Hard disc, Industrial Grade CPU, Intel core i3 processor,4 GB RAM</t>
  </si>
  <si>
    <t>Analog &amp; Digital Input / Output</t>
  </si>
  <si>
    <t>Isolated 0-10V input for machine Speed, Isolated 0-10V / 4-20mA for control</t>
  </si>
  <si>
    <t>Chiller</t>
  </si>
  <si>
    <t xml:space="preserve">24TR Aircooled Scroll Chiller </t>
  </si>
  <si>
    <t>VATANUCOOL</t>
  </si>
  <si>
    <t>Air cooled Scroll Chiller</t>
  </si>
  <si>
    <t>Cooling Tower</t>
  </si>
  <si>
    <t>80 TR</t>
  </si>
  <si>
    <t>Nirmal Cooling System</t>
  </si>
  <si>
    <t>NCS-2020 HL-8 with basin</t>
  </si>
  <si>
    <t>Calender Machine</t>
  </si>
  <si>
    <t>250T~300T/Month @ thickness 250um</t>
  </si>
  <si>
    <t>SHANGHAI XUANXIN</t>
  </si>
  <si>
    <t>INV L-type  6-roll calendar machine</t>
  </si>
  <si>
    <t>Offline Grinder</t>
  </si>
  <si>
    <t>BODYSIZE:- 24", BLADESIZE:- 24", Production:- 500 TO 600Kg/H</t>
  </si>
  <si>
    <t>Dharam Engineering Work</t>
  </si>
  <si>
    <t>Motor:- ABB/CROMPTON / Bharat bijli.</t>
  </si>
  <si>
    <t>Slitting Machine</t>
  </si>
  <si>
    <t>THE DIFFERENTIAL SHAFT REWINDING SYSTEM, THE CUTTING UNIT, UN-WINDER AND GUIDING SYSTEM, RE-WIND SHAFT, NIP UNIT</t>
  </si>
  <si>
    <t>Gupta Enterprises</t>
  </si>
  <si>
    <t>All pneumatics are SMC/ ZENETIC make, All motors are MARATHON / ABB make</t>
  </si>
  <si>
    <t>DG SET</t>
  </si>
  <si>
    <t>600 kVA (BHP 723)</t>
  </si>
  <si>
    <t>Koel Green</t>
  </si>
  <si>
    <t>DV12TAG1</t>
  </si>
  <si>
    <t>EOT crane</t>
  </si>
  <si>
    <t>5 M.T</t>
  </si>
  <si>
    <t xml:space="preserve">Motor:- CROMPTON / MARATHON / BBL, . GEAR BOX:- P.B.L {POWER BUILT LIMITED} | I.C BAUER – GERMANY, . BRAKES:- MAGTECH, WIRE ROPE:- USHA MARTIN / MAHADEV, . LIMIT SWITCH:- CRANE CONTROL </t>
  </si>
  <si>
    <t>DOUBLE GIRDER BOX TYPE E.O.T. CRANE</t>
  </si>
  <si>
    <t>Core Cutting</t>
  </si>
  <si>
    <t>Core Cutting with motor</t>
  </si>
  <si>
    <t>Durga Industries</t>
  </si>
  <si>
    <t>-</t>
  </si>
  <si>
    <t>Online Sheet Cutting</t>
  </si>
  <si>
    <t>Line speed:- 20 to 40 pcs/ min, Maximum web width can be cut:- 1100 mm</t>
  </si>
  <si>
    <t>EN PLAST</t>
  </si>
  <si>
    <t>NSM 1200</t>
  </si>
  <si>
    <t>Corona Treatment</t>
  </si>
  <si>
    <t>MAX. TREATMENT WIDTH:- 1100 mm, MATERIALS TO TREAT :- PVC RIGID FILM</t>
  </si>
  <si>
    <t>IEEC</t>
  </si>
  <si>
    <t>RFI/5-127-120SL-1HM-D</t>
  </si>
  <si>
    <t>Quality Assurance</t>
  </si>
  <si>
    <t xml:space="preserve">HOT AIR CIRCULATING OVEN UNIT:- INNER CHAMBER SIZE: 18 X 18 X 18 inch </t>
  </si>
  <si>
    <t>Deepak Poly Plast</t>
  </si>
  <si>
    <t>REVERSION TEST APPLICATION</t>
  </si>
  <si>
    <t>DIGITAL WEIGHING BALANCE:- 300 gms capacity</t>
  </si>
  <si>
    <t>GSM WEIGHING SCALE</t>
  </si>
  <si>
    <t>TENSILE TESTING MACHINE</t>
  </si>
  <si>
    <t>DUTT – 101</t>
  </si>
  <si>
    <t>TENSILE TESTING ACCESSORIES:- RECTANGULAR SIZE: 150 x 25 mm</t>
  </si>
  <si>
    <t>TEMPLATE FOR SPECIMEN PUNCHING, FOR TENSILE TEST</t>
  </si>
  <si>
    <t>Purchased</t>
  </si>
  <si>
    <t>Purchased
(2 Sets of 200 kVA &amp; 400 kVA)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</si>
</sst>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₹&quot;\ * #,##0.00_ ;_ &quot;₹&quot;\ * \-#,##0.00_ ;_ &quot;₹&quot;\ * &quot;-&quot;??_ ;_ @_ "/>
    <numFmt numFmtId="164" formatCode="_ &quot;₹&quot;\ * #,##0_ ;_ &quot;₹&quot;\ * \-#,##0_ ;_ &quot;₹&quot;\ * &quot;-&quot;??_ ;_ @_ "/>
  </numFmts>
  <fonts count="5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05496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justify" vertical="center" wrapText="1"/>
    </xf>
    <xf numFmtId="3" fontId="4" fillId="0" borderId="0" xfId="0" applyNumberFormat="1" applyFont="1"/>
    <xf numFmtId="0" fontId="1" fillId="2" borderId="6" xfId="0" applyFont="1" applyFill="1" applyBorder="1" applyAlignment="1">
      <alignment horizontal="center" vertical="center" wrapText="1"/>
    </xf>
    <xf numFmtId="164" fontId="0" fillId="0" borderId="0" xfId="1" applyNumberFormat="1" applyFont="1"/>
    <xf numFmtId="3" fontId="2" fillId="0" borderId="7" xfId="0" applyNumberFormat="1" applyFont="1" applyBorder="1" applyAlignment="1">
      <alignment horizontal="right" vertical="center" wrapText="1"/>
    </xf>
    <xf numFmtId="3" fontId="2" fillId="0" borderId="5" xfId="0" applyNumberFormat="1" applyFont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06614-7C04-493C-9547-CFAC5D2D218B}">
  <dimension ref="B1:J28"/>
  <sheetViews>
    <sheetView tabSelected="1" workbookViewId="0">
      <pane ySplit="1" topLeftCell="A2" activePane="bottomLeft" state="frozen"/>
      <selection pane="bottomLeft" activeCell="K8" sqref="K8"/>
    </sheetView>
  </sheetViews>
  <sheetFormatPr defaultRowHeight="15" x14ac:dyDescent="0.25"/>
  <cols>
    <col min="1" max="1" width="3.7109375" customWidth="1"/>
    <col min="2" max="2" width="6.28515625" bestFit="1" customWidth="1"/>
    <col min="3" max="3" width="21.5703125" customWidth="1"/>
    <col min="4" max="4" width="30.7109375" customWidth="1"/>
    <col min="5" max="5" width="7.7109375" bestFit="1" customWidth="1"/>
    <col min="6" max="6" width="35.7109375" customWidth="1"/>
    <col min="7" max="7" width="30.5703125" customWidth="1"/>
    <col min="8" max="8" width="10.7109375" customWidth="1"/>
    <col min="9" max="9" width="12.42578125" customWidth="1"/>
    <col min="10" max="10" width="11.5703125" style="10" bestFit="1" customWidth="1"/>
  </cols>
  <sheetData>
    <row r="1" spans="2:9" ht="36.75" thickBot="1" x14ac:dyDescent="0.3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9" t="s">
        <v>87</v>
      </c>
    </row>
    <row r="2" spans="2:9" ht="15.75" thickBot="1" x14ac:dyDescent="0.3">
      <c r="B2" s="3">
        <v>1</v>
      </c>
      <c r="C2" s="4" t="s">
        <v>7</v>
      </c>
      <c r="D2" s="4" t="s">
        <v>8</v>
      </c>
      <c r="E2" s="5">
        <v>1</v>
      </c>
      <c r="F2" s="4" t="s">
        <v>9</v>
      </c>
      <c r="G2" s="4" t="s">
        <v>10</v>
      </c>
      <c r="H2" s="6">
        <v>1274000</v>
      </c>
      <c r="I2" s="7" t="s">
        <v>87</v>
      </c>
    </row>
    <row r="3" spans="2:9" ht="36.75" thickBot="1" x14ac:dyDescent="0.3">
      <c r="B3" s="14">
        <v>2</v>
      </c>
      <c r="C3" s="17" t="s">
        <v>11</v>
      </c>
      <c r="D3" s="4" t="s">
        <v>12</v>
      </c>
      <c r="E3" s="5">
        <v>2</v>
      </c>
      <c r="F3" s="4" t="s">
        <v>13</v>
      </c>
      <c r="G3" s="4" t="s">
        <v>14</v>
      </c>
      <c r="H3" s="6">
        <v>440000</v>
      </c>
    </row>
    <row r="4" spans="2:9" ht="24.75" thickBot="1" x14ac:dyDescent="0.3">
      <c r="B4" s="15"/>
      <c r="C4" s="18"/>
      <c r="D4" s="4" t="s">
        <v>15</v>
      </c>
      <c r="E4" s="5">
        <v>1</v>
      </c>
      <c r="F4" s="4" t="s">
        <v>13</v>
      </c>
      <c r="G4" s="4" t="s">
        <v>16</v>
      </c>
      <c r="H4" s="6">
        <v>150000</v>
      </c>
    </row>
    <row r="5" spans="2:9" ht="24.75" thickBot="1" x14ac:dyDescent="0.3">
      <c r="B5" s="15"/>
      <c r="C5" s="18"/>
      <c r="D5" s="4" t="s">
        <v>17</v>
      </c>
      <c r="E5" s="5">
        <v>1</v>
      </c>
      <c r="F5" s="4" t="s">
        <v>13</v>
      </c>
      <c r="G5" s="4" t="s">
        <v>18</v>
      </c>
      <c r="H5" s="6">
        <v>85000</v>
      </c>
    </row>
    <row r="6" spans="2:9" ht="36" x14ac:dyDescent="0.25">
      <c r="B6" s="15"/>
      <c r="C6" s="18"/>
      <c r="D6" s="17" t="s">
        <v>19</v>
      </c>
      <c r="E6" s="14">
        <v>1</v>
      </c>
      <c r="F6" s="17" t="s">
        <v>13</v>
      </c>
      <c r="G6" s="7" t="s">
        <v>20</v>
      </c>
      <c r="H6" s="11">
        <v>905000</v>
      </c>
    </row>
    <row r="7" spans="2:9" ht="36" x14ac:dyDescent="0.25">
      <c r="B7" s="15"/>
      <c r="C7" s="18"/>
      <c r="D7" s="18"/>
      <c r="E7" s="15"/>
      <c r="F7" s="18"/>
      <c r="G7" s="7" t="s">
        <v>21</v>
      </c>
      <c r="H7" s="12"/>
    </row>
    <row r="8" spans="2:9" ht="15.75" thickBot="1" x14ac:dyDescent="0.3">
      <c r="B8" s="16"/>
      <c r="C8" s="19"/>
      <c r="D8" s="19"/>
      <c r="E8" s="16"/>
      <c r="F8" s="19"/>
      <c r="G8" s="4" t="s">
        <v>22</v>
      </c>
      <c r="H8" s="13"/>
    </row>
    <row r="9" spans="2:9" ht="24.75" thickBot="1" x14ac:dyDescent="0.3">
      <c r="B9" s="3">
        <v>3</v>
      </c>
      <c r="C9" s="4" t="s">
        <v>23</v>
      </c>
      <c r="D9" s="4" t="s">
        <v>24</v>
      </c>
      <c r="E9" s="5">
        <v>1</v>
      </c>
      <c r="F9" s="4" t="s">
        <v>25</v>
      </c>
      <c r="G9" s="4" t="s">
        <v>26</v>
      </c>
      <c r="H9" s="6">
        <v>1500000</v>
      </c>
    </row>
    <row r="10" spans="2:9" ht="24.75" thickBot="1" x14ac:dyDescent="0.3">
      <c r="B10" s="14">
        <v>4</v>
      </c>
      <c r="C10" s="17" t="s">
        <v>27</v>
      </c>
      <c r="D10" s="4" t="s">
        <v>28</v>
      </c>
      <c r="E10" s="5">
        <v>1</v>
      </c>
      <c r="F10" s="4" t="s">
        <v>29</v>
      </c>
      <c r="G10" s="4" t="s">
        <v>30</v>
      </c>
      <c r="H10" s="11">
        <v>2400000</v>
      </c>
    </row>
    <row r="11" spans="2:9" ht="36.75" thickBot="1" x14ac:dyDescent="0.3">
      <c r="B11" s="15"/>
      <c r="C11" s="18"/>
      <c r="D11" s="4" t="s">
        <v>31</v>
      </c>
      <c r="E11" s="5">
        <v>1</v>
      </c>
      <c r="F11" s="4" t="s">
        <v>29</v>
      </c>
      <c r="G11" s="4" t="s">
        <v>32</v>
      </c>
      <c r="H11" s="12"/>
    </row>
    <row r="12" spans="2:9" ht="48.75" thickBot="1" x14ac:dyDescent="0.3">
      <c r="B12" s="15"/>
      <c r="C12" s="18"/>
      <c r="D12" s="4" t="s">
        <v>33</v>
      </c>
      <c r="E12" s="5">
        <v>1</v>
      </c>
      <c r="F12" s="4" t="s">
        <v>29</v>
      </c>
      <c r="G12" s="4" t="s">
        <v>34</v>
      </c>
      <c r="H12" s="12"/>
    </row>
    <row r="13" spans="2:9" ht="36.75" thickBot="1" x14ac:dyDescent="0.3">
      <c r="B13" s="16"/>
      <c r="C13" s="19"/>
      <c r="D13" s="4" t="s">
        <v>35</v>
      </c>
      <c r="E13" s="5">
        <v>1</v>
      </c>
      <c r="F13" s="4" t="s">
        <v>29</v>
      </c>
      <c r="G13" s="4" t="s">
        <v>36</v>
      </c>
      <c r="H13" s="13"/>
    </row>
    <row r="14" spans="2:9" ht="15.75" thickBot="1" x14ac:dyDescent="0.3">
      <c r="B14" s="3">
        <v>5</v>
      </c>
      <c r="C14" s="4" t="s">
        <v>37</v>
      </c>
      <c r="D14" s="4" t="s">
        <v>38</v>
      </c>
      <c r="E14" s="5">
        <v>1</v>
      </c>
      <c r="F14" s="4" t="s">
        <v>39</v>
      </c>
      <c r="G14" s="4" t="s">
        <v>40</v>
      </c>
      <c r="H14" s="6">
        <v>646000</v>
      </c>
    </row>
    <row r="15" spans="2:9" ht="15.75" thickBot="1" x14ac:dyDescent="0.3">
      <c r="B15" s="3">
        <v>6</v>
      </c>
      <c r="C15" s="4" t="s">
        <v>41</v>
      </c>
      <c r="D15" s="4" t="s">
        <v>42</v>
      </c>
      <c r="E15" s="5">
        <v>1</v>
      </c>
      <c r="F15" s="4" t="s">
        <v>43</v>
      </c>
      <c r="G15" s="4" t="s">
        <v>44</v>
      </c>
      <c r="H15" s="6">
        <v>150000</v>
      </c>
    </row>
    <row r="16" spans="2:9" ht="24.75" thickBot="1" x14ac:dyDescent="0.3">
      <c r="B16" s="3">
        <v>7</v>
      </c>
      <c r="C16" s="4" t="s">
        <v>45</v>
      </c>
      <c r="D16" s="4" t="s">
        <v>46</v>
      </c>
      <c r="E16" s="5">
        <v>1</v>
      </c>
      <c r="F16" s="4" t="s">
        <v>47</v>
      </c>
      <c r="G16" s="4" t="s">
        <v>48</v>
      </c>
      <c r="H16" s="6">
        <v>31094700</v>
      </c>
    </row>
    <row r="17" spans="2:10" ht="24.75" thickBot="1" x14ac:dyDescent="0.3">
      <c r="B17" s="3">
        <v>8</v>
      </c>
      <c r="C17" s="4" t="s">
        <v>49</v>
      </c>
      <c r="D17" s="4" t="s">
        <v>50</v>
      </c>
      <c r="E17" s="5">
        <v>1</v>
      </c>
      <c r="F17" s="4" t="s">
        <v>51</v>
      </c>
      <c r="G17" s="4" t="s">
        <v>52</v>
      </c>
      <c r="H17" s="6">
        <v>900000</v>
      </c>
    </row>
    <row r="18" spans="2:10" ht="60.75" thickBot="1" x14ac:dyDescent="0.3">
      <c r="B18" s="3">
        <v>9</v>
      </c>
      <c r="C18" s="4" t="s">
        <v>53</v>
      </c>
      <c r="D18" s="4" t="s">
        <v>54</v>
      </c>
      <c r="E18" s="5">
        <v>1</v>
      </c>
      <c r="F18" s="4" t="s">
        <v>55</v>
      </c>
      <c r="G18" s="4" t="s">
        <v>56</v>
      </c>
      <c r="H18" s="6">
        <v>3000000</v>
      </c>
    </row>
    <row r="19" spans="2:10" ht="48.75" thickBot="1" x14ac:dyDescent="0.3">
      <c r="B19" s="3">
        <v>10</v>
      </c>
      <c r="C19" s="4" t="s">
        <v>57</v>
      </c>
      <c r="D19" s="4" t="s">
        <v>58</v>
      </c>
      <c r="E19" s="5">
        <v>1</v>
      </c>
      <c r="F19" s="4" t="s">
        <v>59</v>
      </c>
      <c r="G19" s="4" t="s">
        <v>60</v>
      </c>
      <c r="H19" s="6">
        <v>3631750</v>
      </c>
      <c r="I19" s="7" t="s">
        <v>88</v>
      </c>
      <c r="J19" s="10">
        <f>1475000+2950000</f>
        <v>4425000</v>
      </c>
    </row>
    <row r="20" spans="2:10" ht="72.75" thickBot="1" x14ac:dyDescent="0.3">
      <c r="B20" s="3">
        <v>11</v>
      </c>
      <c r="C20" s="4" t="s">
        <v>61</v>
      </c>
      <c r="D20" s="4" t="s">
        <v>62</v>
      </c>
      <c r="E20" s="5">
        <v>1</v>
      </c>
      <c r="F20" s="4" t="s">
        <v>63</v>
      </c>
      <c r="G20" s="4" t="s">
        <v>64</v>
      </c>
      <c r="H20" s="6">
        <v>1679600</v>
      </c>
      <c r="I20" s="7" t="s">
        <v>87</v>
      </c>
    </row>
    <row r="21" spans="2:10" ht="15.75" thickBot="1" x14ac:dyDescent="0.3">
      <c r="B21" s="3">
        <v>12</v>
      </c>
      <c r="C21" s="4" t="s">
        <v>65</v>
      </c>
      <c r="D21" s="4" t="s">
        <v>66</v>
      </c>
      <c r="E21" s="5">
        <v>1</v>
      </c>
      <c r="F21" s="4" t="s">
        <v>67</v>
      </c>
      <c r="G21" s="4" t="s">
        <v>68</v>
      </c>
      <c r="H21" s="6">
        <v>175000</v>
      </c>
    </row>
    <row r="22" spans="2:10" ht="36.75" thickBot="1" x14ac:dyDescent="0.3">
      <c r="B22" s="3">
        <v>13</v>
      </c>
      <c r="C22" s="4" t="s">
        <v>69</v>
      </c>
      <c r="D22" s="4" t="s">
        <v>70</v>
      </c>
      <c r="E22" s="5">
        <v>1</v>
      </c>
      <c r="F22" s="4" t="s">
        <v>71</v>
      </c>
      <c r="G22" s="4" t="s">
        <v>72</v>
      </c>
      <c r="H22" s="6">
        <v>1500000</v>
      </c>
    </row>
    <row r="23" spans="2:10" ht="36.75" thickBot="1" x14ac:dyDescent="0.3">
      <c r="B23" s="3">
        <v>14</v>
      </c>
      <c r="C23" s="4" t="s">
        <v>73</v>
      </c>
      <c r="D23" s="4" t="s">
        <v>74</v>
      </c>
      <c r="E23" s="5">
        <v>1</v>
      </c>
      <c r="F23" s="4" t="s">
        <v>75</v>
      </c>
      <c r="G23" s="4" t="s">
        <v>76</v>
      </c>
      <c r="H23" s="6">
        <v>865000</v>
      </c>
    </row>
    <row r="24" spans="2:10" ht="36.75" thickBot="1" x14ac:dyDescent="0.3">
      <c r="B24" s="14">
        <v>15</v>
      </c>
      <c r="C24" s="17" t="s">
        <v>77</v>
      </c>
      <c r="D24" s="4" t="s">
        <v>78</v>
      </c>
      <c r="E24" s="5">
        <v>1</v>
      </c>
      <c r="F24" s="4" t="s">
        <v>79</v>
      </c>
      <c r="G24" s="4" t="s">
        <v>80</v>
      </c>
      <c r="H24" s="6">
        <v>48000</v>
      </c>
    </row>
    <row r="25" spans="2:10" ht="24.75" thickBot="1" x14ac:dyDescent="0.3">
      <c r="B25" s="15"/>
      <c r="C25" s="18"/>
      <c r="D25" s="4" t="s">
        <v>81</v>
      </c>
      <c r="E25" s="5">
        <v>1</v>
      </c>
      <c r="F25" s="4" t="s">
        <v>79</v>
      </c>
      <c r="G25" s="4" t="s">
        <v>82</v>
      </c>
      <c r="H25" s="6">
        <v>21500</v>
      </c>
    </row>
    <row r="26" spans="2:10" ht="15.75" thickBot="1" x14ac:dyDescent="0.3">
      <c r="B26" s="15"/>
      <c r="C26" s="18"/>
      <c r="D26" s="4" t="s">
        <v>83</v>
      </c>
      <c r="E26" s="5">
        <v>1</v>
      </c>
      <c r="F26" s="4" t="s">
        <v>79</v>
      </c>
      <c r="G26" s="4" t="s">
        <v>84</v>
      </c>
      <c r="H26" s="6">
        <v>279000</v>
      </c>
    </row>
    <row r="27" spans="2:10" ht="24.75" thickBot="1" x14ac:dyDescent="0.3">
      <c r="B27" s="16"/>
      <c r="C27" s="19"/>
      <c r="D27" s="4" t="s">
        <v>85</v>
      </c>
      <c r="E27" s="5">
        <v>1</v>
      </c>
      <c r="F27" s="4" t="s">
        <v>79</v>
      </c>
      <c r="G27" s="4" t="s">
        <v>86</v>
      </c>
      <c r="H27" s="6">
        <v>4500</v>
      </c>
    </row>
    <row r="28" spans="2:10" x14ac:dyDescent="0.25">
      <c r="H28" s="8">
        <f>SUM(H14:H27)</f>
        <v>43995050</v>
      </c>
    </row>
  </sheetData>
  <mergeCells count="11">
    <mergeCell ref="B10:B13"/>
    <mergeCell ref="C10:C13"/>
    <mergeCell ref="H10:H13"/>
    <mergeCell ref="B24:B27"/>
    <mergeCell ref="C24:C27"/>
    <mergeCell ref="H6:H8"/>
    <mergeCell ref="B3:B8"/>
    <mergeCell ref="C3:C8"/>
    <mergeCell ref="D6:D8"/>
    <mergeCell ref="E6:E8"/>
    <mergeCell ref="F6:F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2DD21-3DD4-4751-9DA5-A17B7BE64C79}">
  <dimension ref="A1"/>
  <sheetViews>
    <sheetView workbookViewId="0">
      <selection activeCell="B30" sqref="B3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Sharma</dc:creator>
  <cp:lastModifiedBy>Manas Upmanyu</cp:lastModifiedBy>
  <dcterms:created xsi:type="dcterms:W3CDTF">2022-12-13T05:55:55Z</dcterms:created>
  <dcterms:modified xsi:type="dcterms:W3CDTF">2022-12-19T13:00:16Z</dcterms:modified>
</cp:coreProperties>
</file>